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O.Nasiry\Downloads\BOQs-for supplier\Faryab lot-3\1- Faryab Lot GurziwanStatic Health facilitice BoQ and Drawings\4. Solar Operated Borewell for Gurziwan\"/>
    </mc:Choice>
  </mc:AlternateContent>
  <xr:revisionPtr revIDLastSave="0" documentId="13_ncr:1_{3AB4DFFD-C420-4AD8-A402-40BC06E9549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rehole BoQ" sheetId="1" r:id="rId1"/>
  </sheets>
  <definedNames>
    <definedName name="_xlnm.Print_Area" localSheetId="0">'Borehole BoQ'!$A$1:$G$26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<sst xmlns="http://schemas.openxmlformats.org/spreadsheetml/2006/main" count="51" uniqueCount="39">
  <si>
    <t>Description of work</t>
  </si>
  <si>
    <t>Unit</t>
  </si>
  <si>
    <t>Quantity</t>
  </si>
  <si>
    <t>Remarks</t>
  </si>
  <si>
    <t>No</t>
  </si>
  <si>
    <t xml:space="preserve">                                        Save the Children International</t>
  </si>
  <si>
    <t>M</t>
  </si>
  <si>
    <t>Pc</t>
  </si>
  <si>
    <t>Set</t>
  </si>
  <si>
    <t>metal beam 2-inch Tajiki for using around the pallet of solar</t>
  </si>
  <si>
    <t>provide string for casing and water pump 2 inch.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</si>
  <si>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</si>
  <si>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Working with soft soil, gravel around the casing also around well PCC and Steel 2mm cup 40x40 Hamdard for well hole.</t>
  </si>
  <si>
    <t>Joint box water (Inverter-4/5.5) and Control box horse power one including other relevant items</t>
  </si>
  <si>
    <t>Supply and installation of Cable, Screw, Glue and other required items.</t>
  </si>
  <si>
    <t>Equipment for water network such as (water tap 1 inch, elbow 1-inch, Semitic 1inch, female elbow 1inch, three mouth PVC, phoom large&amp;smal, elbow simple, water tap 3inch, three mouth 3inch…with all necessary) complete work for water point.</t>
  </si>
  <si>
    <t>LS</t>
  </si>
  <si>
    <t>Hour</t>
  </si>
  <si>
    <t xml:space="preserve">                                       </t>
  </si>
  <si>
    <t xml:space="preserve"> برآورد چاه جدید به سیستم انرژی نورآفتاب</t>
  </si>
  <si>
    <t xml:space="preserve">Supply and installation of filter pipe PVC Class-C. 6-inch dia (each 4m length 20kg). The total area for filter pipe openings should not be more than 25% of the total area. Length of filter pipe should be declared after drill analysis and ground-start. Additional filtering should be provided around the filter pipe. </t>
  </si>
  <si>
    <t>Filling gravel around the filter and casing pipes, to Interval 2-6 mm washed gravel from smooth Sea.</t>
  </si>
  <si>
    <t>Steel gate for water tank from GI 2mm zinc and mesh for the around the gate 2mm zinwith door and lock base on drawing attached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</si>
  <si>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</si>
  <si>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Make and construct soak pit for water point From RCC R-100cm and adjust on work area (drawing attached).</t>
  </si>
  <si>
    <t>Hard Black pipe 16 bar with installation (2inch)</t>
  </si>
  <si>
    <t>Pump test for determination of Hydrogeological Parameters. (Pumping Test for 12 hours Including all sub activities according to technical requirements)</t>
  </si>
  <si>
    <t>Water pump1-inch, 1.5-kilowatt, Zyaye only For solar operated well including other needed materials or equivalent best quality acceptable by SCI.</t>
  </si>
  <si>
    <t>Unit Cost (USD)</t>
  </si>
  <si>
    <t>Total Cost (USD)</t>
  </si>
  <si>
    <t>Supply and Installation of PVC 6" pipe class -C each 4m length 20kg. The length of the casing should be declared after drill analysis and ground-start.</t>
  </si>
  <si>
    <t>Hydro-geophysical survey using electrical resistivity and another method like electromagnetic to confirm each other, by machines such as ABEM Terrameter LS, Syscal Pro , Geomative GD-10 or equivalent equipment for identifying  water rich aquifer and the right location of borehole before starting drilling.</t>
  </si>
  <si>
    <t>Water quality Test of physical, chemical and biological parameters by a standard laboratory, and Well Chlorination.</t>
  </si>
  <si>
    <t>Provision and installation of the water reservoir with proper standing and all necessary components as per the attached drawing. The relevant engineer shall select the type of paint.</t>
  </si>
  <si>
    <t xml:space="preserve"> </t>
  </si>
  <si>
    <t xml:space="preserve"> Total Cost in USD</t>
  </si>
  <si>
    <t>Burned brick work with plaster for one water point (drawing is attached)</t>
  </si>
  <si>
    <t>Well digging by 10" based on the geo physical test (compression drilling, rotary and percussion) machine based on soil texture and cleaning of well by compression machine/ and other method and cleaning of around the well and chlorination of well, SCI will not be resposible for any failur.</t>
  </si>
  <si>
    <t xml:space="preserve">                                   Bill of Quantity -Solar system Borewell -Gurziwan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</si>
</sst>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Franklin Gothic Medium Cond"/>
      <family val="2"/>
    </font>
    <font>
      <b/>
      <i/>
      <sz val="18"/>
      <color theme="1"/>
      <name val="Mongolian Baiti"/>
      <family val="4"/>
    </font>
    <font>
      <b/>
      <i/>
      <sz val="12"/>
      <color theme="1"/>
      <name val="Bell MT"/>
      <family val="1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4"/>
      <color rgb="FFC00000"/>
      <name val="Engravers MT"/>
      <family val="1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32">
    <xf numFmtId="0" fontId="0" fillId="0" borderId="0" xfId="0"/>
    <xf numFmtId="0" fontId="10" fillId="0" borderId="0" xfId="0" applyFont="1" applyAlignment="1">
      <alignment vertical="top"/>
    </xf>
    <xf numFmtId="0" fontId="1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3" fontId="0" fillId="0" borderId="0" xfId="0" applyNumberFormat="1"/>
    <xf numFmtId="0" fontId="16" fillId="0" borderId="1" xfId="0" applyFont="1" applyBorder="1" applyAlignment="1">
      <alignment vertical="center" wrapText="1"/>
    </xf>
    <xf numFmtId="44" fontId="1" fillId="0" borderId="1" xfId="2" applyFont="1" applyFill="1" applyBorder="1" applyAlignment="1">
      <alignment horizontal="center" vertical="center" wrapText="1"/>
    </xf>
    <xf numFmtId="44" fontId="1" fillId="0" borderId="1" xfId="2" applyFont="1" applyBorder="1" applyAlignment="1">
      <alignment horizontal="center" vertical="center" wrapText="1"/>
    </xf>
    <xf numFmtId="44" fontId="1" fillId="0" borderId="1" xfId="2" applyFont="1" applyFill="1" applyBorder="1" applyAlignment="1">
      <alignment horizontal="right" vertical="center" wrapText="1"/>
    </xf>
    <xf numFmtId="44" fontId="0" fillId="0" borderId="1" xfId="2" applyFont="1" applyBorder="1" applyAlignment="1">
      <alignment horizontal="right" vertical="center"/>
    </xf>
    <xf numFmtId="44" fontId="1" fillId="0" borderId="1" xfId="2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textRotation="90" wrapText="1"/>
    </xf>
    <xf numFmtId="44" fontId="4" fillId="0" borderId="1" xfId="2" applyFont="1" applyBorder="1" applyAlignment="1">
      <alignment horizontal="center"/>
    </xf>
    <xf numFmtId="0" fontId="0" fillId="3" borderId="1" xfId="0" applyFill="1" applyBorder="1" applyAlignment="1">
      <alignment horizontal="center" vertical="center" wrapText="1" readingOrder="2"/>
    </xf>
    <xf numFmtId="2" fontId="0" fillId="0" borderId="1" xfId="0" applyNumberFormat="1" applyBorder="1"/>
    <xf numFmtId="44" fontId="0" fillId="0" borderId="0" xfId="0" applyNumberFormat="1" applyAlignment="1">
      <alignment horizontal="center"/>
    </xf>
    <xf numFmtId="164" fontId="1" fillId="0" borderId="1" xfId="1" applyNumberFormat="1" applyFont="1" applyFill="1" applyBorder="1" applyAlignment="1">
      <alignment vertical="center" wrapText="1"/>
    </xf>
    <xf numFmtId="164" fontId="1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146050</xdr:colOff>
      <xdr:row>0</xdr:row>
      <xdr:rowOff>165100</xdr:rowOff>
    </xdr:from>
    <xdr:to>
      <xdr:col>1</xdr:col>
      <xdr:colOff>3019181</xdr:colOff>
      <xdr:row>3</xdr:row>
      <xdr:rowOff>73025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0BC478E-E074-4620-ACBA-0929972A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050" y="165100"/>
          <a:ext cx="2879481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view="pageBreakPreview" topLeftCell="A3" zoomScale="141" zoomScaleNormal="100" zoomScaleSheetLayoutView="100" workbookViewId="0">
      <selection activeCell="F7" sqref="F7"/>
    </sheetView>
  </sheetViews>
  <sheetFormatPr defaultRowHeight="14.5" x14ac:dyDescent="0.35"/>
  <cols>
    <col min="1" max="1" width="5.453125" customWidth="1"/>
    <col min="2" max="2" width="61.08984375" customWidth="1"/>
    <col min="3" max="3" width="6.6328125" customWidth="1"/>
    <col min="4" max="4" width="8.08984375" customWidth="1"/>
    <col min="5" max="5" width="12.453125" style="10" customWidth="1"/>
    <col min="6" max="6" width="15" style="10" customWidth="1"/>
    <col min="7" max="7" width="11" customWidth="1"/>
    <col min="8" max="8" width="13.08984375" customWidth="1"/>
  </cols>
  <sheetData>
    <row r="1" spans="1:8" ht="18.5" x14ac:dyDescent="0.35">
      <c r="A1" s="28" t="s">
        <v>5</v>
      </c>
      <c r="B1" s="28"/>
      <c r="C1" s="28"/>
      <c r="D1" s="28"/>
      <c r="E1" s="9"/>
      <c r="F1" s="9"/>
      <c r="G1" s="9">
        <v>4</v>
      </c>
    </row>
    <row r="2" spans="1:8" ht="14.25" customHeight="1" x14ac:dyDescent="0.35">
      <c r="A2" s="29" t="s">
        <v>34</v>
      </c>
      <c r="B2" s="29"/>
      <c r="C2" s="29"/>
      <c r="D2" s="29"/>
      <c r="E2" s="9"/>
      <c r="F2" s="9"/>
      <c r="G2" s="5"/>
    </row>
    <row r="3" spans="1:8" ht="23.5" x14ac:dyDescent="0.35">
      <c r="A3" s="30" t="s">
        <v>18</v>
      </c>
      <c r="B3" s="30"/>
      <c r="C3" s="30"/>
      <c r="D3" s="30"/>
      <c r="E3" s="9"/>
      <c r="F3" s="9"/>
      <c r="G3" s="5"/>
    </row>
    <row r="4" spans="1:8" ht="18.5" x14ac:dyDescent="0.35">
      <c r="A4" s="5"/>
      <c r="B4" s="31" t="s">
        <v>38</v>
      </c>
      <c r="C4" s="31"/>
      <c r="D4" s="31"/>
      <c r="E4" s="31"/>
      <c r="F4" s="9"/>
      <c r="G4" s="5"/>
    </row>
    <row r="5" spans="1:8" ht="21" x14ac:dyDescent="0.35">
      <c r="A5" s="27" t="s">
        <v>19</v>
      </c>
      <c r="B5" s="27"/>
      <c r="C5" s="27"/>
      <c r="D5" s="27"/>
      <c r="E5" s="27"/>
      <c r="F5" s="27"/>
      <c r="G5" s="27"/>
    </row>
    <row r="6" spans="1:8" ht="24.75" customHeight="1" x14ac:dyDescent="0.35">
      <c r="A6" s="3" t="s">
        <v>4</v>
      </c>
      <c r="B6" s="3" t="s">
        <v>0</v>
      </c>
      <c r="C6" s="4" t="s">
        <v>1</v>
      </c>
      <c r="D6" s="4" t="s">
        <v>2</v>
      </c>
      <c r="E6" s="4" t="s">
        <v>28</v>
      </c>
      <c r="F6" s="4" t="s">
        <v>29</v>
      </c>
      <c r="G6" s="4" t="s">
        <v>3</v>
      </c>
    </row>
    <row r="7" spans="1:8" ht="65" x14ac:dyDescent="0.35">
      <c r="A7" s="6">
        <v>1</v>
      </c>
      <c r="B7" s="12" t="s">
        <v>31</v>
      </c>
      <c r="C7" s="20" t="s">
        <v>16</v>
      </c>
      <c r="D7" s="24">
        <v>1</v>
      </c>
      <c r="E7" s="13"/>
      <c r="F7" s="13"/>
      <c r="G7" s="18"/>
      <c r="H7" s="11"/>
    </row>
    <row r="8" spans="1:8" ht="55.25" customHeight="1" x14ac:dyDescent="0.35">
      <c r="A8" s="6">
        <v>2</v>
      </c>
      <c r="B8" s="12" t="s">
        <v>37</v>
      </c>
      <c r="C8" s="6" t="s">
        <v>6</v>
      </c>
      <c r="D8" s="24">
        <v>100</v>
      </c>
      <c r="E8" s="13"/>
      <c r="F8" s="13"/>
      <c r="G8" s="18"/>
      <c r="H8" s="11"/>
    </row>
    <row r="9" spans="1:8" ht="35.15" customHeight="1" x14ac:dyDescent="0.35">
      <c r="A9" s="6">
        <v>3</v>
      </c>
      <c r="B9" s="12" t="s">
        <v>30</v>
      </c>
      <c r="C9" s="6" t="s">
        <v>6</v>
      </c>
      <c r="D9" s="24">
        <v>50</v>
      </c>
      <c r="E9" s="13"/>
      <c r="F9" s="13"/>
      <c r="G9" s="18"/>
      <c r="H9" s="11"/>
    </row>
    <row r="10" spans="1:8" ht="61.5" customHeight="1" x14ac:dyDescent="0.35">
      <c r="A10" s="6">
        <v>4</v>
      </c>
      <c r="B10" s="12" t="s">
        <v>20</v>
      </c>
      <c r="C10" s="6" t="s">
        <v>6</v>
      </c>
      <c r="D10" s="24">
        <v>50</v>
      </c>
      <c r="E10" s="13"/>
      <c r="F10" s="13"/>
      <c r="G10" s="18"/>
      <c r="H10" s="11"/>
    </row>
    <row r="11" spans="1:8" ht="38.4" customHeight="1" x14ac:dyDescent="0.35">
      <c r="A11" s="6">
        <v>5</v>
      </c>
      <c r="B11" s="12" t="s">
        <v>26</v>
      </c>
      <c r="C11" s="6" t="s">
        <v>17</v>
      </c>
      <c r="D11" s="24">
        <v>6</v>
      </c>
      <c r="E11" s="13"/>
      <c r="F11" s="13"/>
      <c r="G11" s="18"/>
      <c r="H11" s="11"/>
    </row>
    <row r="12" spans="1:8" ht="30.75" customHeight="1" x14ac:dyDescent="0.35">
      <c r="A12" s="6">
        <v>6</v>
      </c>
      <c r="B12" s="12" t="s">
        <v>32</v>
      </c>
      <c r="C12" s="6" t="s">
        <v>16</v>
      </c>
      <c r="D12" s="24">
        <v>1</v>
      </c>
      <c r="E12" s="14"/>
      <c r="F12" s="13"/>
      <c r="G12" s="18"/>
      <c r="H12" s="11"/>
    </row>
    <row r="13" spans="1:8" ht="32.25" customHeight="1" x14ac:dyDescent="0.35">
      <c r="A13" s="6">
        <v>7</v>
      </c>
      <c r="B13" s="7" t="s">
        <v>21</v>
      </c>
      <c r="C13" s="8" t="s">
        <v>11</v>
      </c>
      <c r="D13" s="24">
        <v>3</v>
      </c>
      <c r="E13" s="13"/>
      <c r="F13" s="13"/>
      <c r="G13" s="18"/>
      <c r="H13" s="11"/>
    </row>
    <row r="14" spans="1:8" ht="36" customHeight="1" x14ac:dyDescent="0.35">
      <c r="A14" s="6">
        <v>8</v>
      </c>
      <c r="B14" s="7" t="s">
        <v>12</v>
      </c>
      <c r="C14" s="6" t="s">
        <v>8</v>
      </c>
      <c r="D14" s="23">
        <v>1</v>
      </c>
      <c r="E14" s="13"/>
      <c r="F14" s="13"/>
      <c r="G14" s="18"/>
      <c r="H14" s="11"/>
    </row>
    <row r="15" spans="1:8" ht="39" customHeight="1" x14ac:dyDescent="0.35">
      <c r="A15" s="6">
        <v>9</v>
      </c>
      <c r="B15" s="7" t="s">
        <v>27</v>
      </c>
      <c r="C15" s="6" t="s">
        <v>8</v>
      </c>
      <c r="D15" s="23">
        <v>1</v>
      </c>
      <c r="E15" s="13"/>
      <c r="F15" s="13"/>
      <c r="G15" s="18"/>
      <c r="H15" s="11"/>
    </row>
    <row r="16" spans="1:8" ht="28.5" customHeight="1" x14ac:dyDescent="0.35">
      <c r="A16" s="6">
        <v>10</v>
      </c>
      <c r="B16" s="7" t="s">
        <v>13</v>
      </c>
      <c r="C16" s="6" t="s">
        <v>7</v>
      </c>
      <c r="D16" s="23">
        <v>1</v>
      </c>
      <c r="E16" s="13"/>
      <c r="F16" s="13"/>
      <c r="G16" s="18"/>
      <c r="H16" s="11"/>
    </row>
    <row r="17" spans="1:8" ht="19.5" customHeight="1" x14ac:dyDescent="0.35">
      <c r="A17" s="6">
        <v>11</v>
      </c>
      <c r="B17" s="7" t="s">
        <v>25</v>
      </c>
      <c r="C17" s="6" t="s">
        <v>6</v>
      </c>
      <c r="D17" s="23">
        <v>130</v>
      </c>
      <c r="E17" s="13"/>
      <c r="F17" s="13"/>
      <c r="G17" s="18"/>
      <c r="H17" s="11"/>
    </row>
    <row r="18" spans="1:8" ht="25.5" customHeight="1" x14ac:dyDescent="0.35">
      <c r="A18" s="6">
        <v>12</v>
      </c>
      <c r="B18" s="12" t="s">
        <v>14</v>
      </c>
      <c r="C18" s="6" t="s">
        <v>6</v>
      </c>
      <c r="D18" s="23">
        <v>110</v>
      </c>
      <c r="E18" s="13"/>
      <c r="F18" s="13"/>
      <c r="G18" s="18"/>
      <c r="H18" s="11"/>
    </row>
    <row r="19" spans="1:8" ht="18.75" customHeight="1" x14ac:dyDescent="0.35">
      <c r="A19" s="6">
        <v>13</v>
      </c>
      <c r="B19" s="7" t="s">
        <v>10</v>
      </c>
      <c r="C19" s="6" t="s">
        <v>6</v>
      </c>
      <c r="D19" s="23">
        <v>222</v>
      </c>
      <c r="E19" s="13"/>
      <c r="F19" s="13"/>
      <c r="G19" s="18"/>
      <c r="H19" s="11"/>
    </row>
    <row r="20" spans="1:8" ht="22.5" customHeight="1" x14ac:dyDescent="0.35">
      <c r="A20" s="6">
        <v>14</v>
      </c>
      <c r="B20" s="7" t="s">
        <v>9</v>
      </c>
      <c r="C20" s="6" t="s">
        <v>6</v>
      </c>
      <c r="D20" s="23">
        <v>40</v>
      </c>
      <c r="E20" s="13"/>
      <c r="F20" s="13"/>
      <c r="G20" s="18"/>
      <c r="H20" s="11"/>
    </row>
    <row r="21" spans="1:8" ht="52.5" customHeight="1" x14ac:dyDescent="0.35">
      <c r="A21" s="6">
        <v>15</v>
      </c>
      <c r="B21" s="7" t="s">
        <v>15</v>
      </c>
      <c r="C21" s="6" t="s">
        <v>8</v>
      </c>
      <c r="D21" s="23">
        <v>1</v>
      </c>
      <c r="E21" s="15"/>
      <c r="F21" s="13"/>
      <c r="G21" s="18"/>
      <c r="H21" s="11"/>
    </row>
    <row r="22" spans="1:8" ht="33.75" customHeight="1" x14ac:dyDescent="0.35">
      <c r="A22" s="6">
        <v>16</v>
      </c>
      <c r="B22" s="7" t="s">
        <v>36</v>
      </c>
      <c r="C22" s="8" t="s">
        <v>11</v>
      </c>
      <c r="D22" s="23">
        <v>1</v>
      </c>
      <c r="E22" s="15"/>
      <c r="F22" s="13"/>
      <c r="G22" s="18"/>
      <c r="H22" s="11"/>
    </row>
    <row r="23" spans="1:8" ht="39" x14ac:dyDescent="0.35">
      <c r="A23" s="6">
        <v>17</v>
      </c>
      <c r="B23" s="7" t="s">
        <v>33</v>
      </c>
      <c r="C23" s="6" t="s">
        <v>16</v>
      </c>
      <c r="D23" s="23">
        <v>1</v>
      </c>
      <c r="E23" s="15"/>
      <c r="F23" s="13"/>
      <c r="G23" s="18"/>
      <c r="H23" s="11"/>
    </row>
    <row r="24" spans="1:8" ht="44.4" customHeight="1" x14ac:dyDescent="0.35">
      <c r="A24" s="6">
        <v>18</v>
      </c>
      <c r="B24" s="7" t="s">
        <v>22</v>
      </c>
      <c r="C24" s="8" t="s">
        <v>23</v>
      </c>
      <c r="D24" s="23">
        <v>50</v>
      </c>
      <c r="E24" s="16"/>
      <c r="F24" s="13"/>
      <c r="G24" s="18"/>
      <c r="H24" s="11"/>
    </row>
    <row r="25" spans="1:8" ht="33.75" customHeight="1" x14ac:dyDescent="0.35">
      <c r="A25" s="6">
        <v>19</v>
      </c>
      <c r="B25" s="7" t="s">
        <v>24</v>
      </c>
      <c r="C25" s="6" t="s">
        <v>16</v>
      </c>
      <c r="D25" s="23">
        <v>1</v>
      </c>
      <c r="E25" s="17"/>
      <c r="F25" s="13"/>
      <c r="G25" s="18"/>
      <c r="H25" s="11"/>
    </row>
    <row r="26" spans="1:8" ht="18.75" customHeight="1" x14ac:dyDescent="0.45">
      <c r="A26" s="26" t="s">
        <v>35</v>
      </c>
      <c r="B26" s="26"/>
      <c r="C26" s="26"/>
      <c r="D26" s="26"/>
      <c r="E26" s="26"/>
      <c r="F26" s="19">
        <f>SUM(F7:F25)</f>
        <v>0</v>
      </c>
      <c r="G26" s="18"/>
    </row>
    <row r="28" spans="1:8" ht="15.5" x14ac:dyDescent="0.35">
      <c r="B28" s="1"/>
      <c r="C28" s="25"/>
      <c r="D28" s="25"/>
    </row>
    <row r="29" spans="1:8" ht="15.5" x14ac:dyDescent="0.35">
      <c r="B29" s="1"/>
      <c r="C29" s="2"/>
      <c r="D29" s="2"/>
      <c r="F29" s="21"/>
    </row>
    <row r="30" spans="1:8" ht="15.5" x14ac:dyDescent="0.35">
      <c r="B30" s="1"/>
      <c r="C30" s="1"/>
      <c r="D30" s="2"/>
      <c r="E30" s="22"/>
    </row>
    <row r="31" spans="1:8" ht="15.5" x14ac:dyDescent="0.35">
      <c r="B31" s="1"/>
      <c r="C31" s="1"/>
      <c r="D31" s="2"/>
    </row>
  </sheetData>
  <mergeCells count="7">
    <mergeCell ref="C28:D28"/>
    <mergeCell ref="A26:E26"/>
    <mergeCell ref="A5:G5"/>
    <mergeCell ref="A1:D1"/>
    <mergeCell ref="A2:D2"/>
    <mergeCell ref="A3:D3"/>
    <mergeCell ref="B4:E4"/>
  </mergeCells>
  <printOptions horizontalCentered="1" verticalCentered="1"/>
  <pageMargins left="0" right="0" top="0" bottom="0" header="0" footer="0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Borehole BoQ</vt:lpstr>
      <vt:lpstr>'Borehole BoQ'!Print_Area</vt:lpstr>
    </vt:vector>
  </TitlesOfParts>
  <Company>Moorche 30 DVDs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Najeeb Sherzad</dc:creator>
  <cp:lastModifiedBy>Nasiry, Omaid</cp:lastModifiedBy>
  <cp:lastPrinted>2023-11-09T10:24:25Z</cp:lastPrinted>
  <dcterms:created xsi:type="dcterms:W3CDTF">2015-04-20T10:17:19Z</dcterms:created>
  <dcterms:modified xsi:type="dcterms:W3CDTF">2026-06-22T05:26:06Z</dcterms:modified>
</cp:coreProperties>
</file>